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U:\10208 DGÄ Klimatverktyg för Göta älv\Slutprodukt\Styrdokument_Klimatberäkningar_SGÄ\"/>
    </mc:Choice>
  </mc:AlternateContent>
  <xr:revisionPtr revIDLastSave="0" documentId="13_ncr:1_{DA99BB48-003E-4C06-86D7-FA044F308812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Inventeringsanaly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5" i="1" l="1"/>
  <c r="E74" i="1"/>
  <c r="E73" i="1"/>
  <c r="E76" i="1" s="1"/>
  <c r="E68" i="1"/>
  <c r="E67" i="1"/>
  <c r="E54" i="1"/>
  <c r="E58" i="1" l="1"/>
  <c r="E12" i="1"/>
  <c r="E59" i="1"/>
  <c r="E44" i="1" l="1"/>
  <c r="E45" i="1" s="1"/>
  <c r="E13" i="1"/>
  <c r="E14" i="1" s="1"/>
  <c r="E60" i="1"/>
  <c r="E47" i="1" l="1"/>
  <c r="E46" i="1"/>
  <c r="E30" i="1"/>
  <c r="E31" i="1" s="1"/>
  <c r="E38" i="1" s="1"/>
  <c r="E48" i="1" l="1"/>
  <c r="E26" i="1"/>
  <c r="E27" i="1" s="1"/>
  <c r="E36" i="1" s="1"/>
</calcChain>
</file>

<file path=xl/sharedStrings.xml><?xml version="1.0" encoding="utf-8"?>
<sst xmlns="http://schemas.openxmlformats.org/spreadsheetml/2006/main" count="175" uniqueCount="90">
  <si>
    <t>Arbetsmoment</t>
  </si>
  <si>
    <t>Namn</t>
  </si>
  <si>
    <t>Enhet</t>
  </si>
  <si>
    <t>Avschaktning</t>
  </si>
  <si>
    <t>m3</t>
  </si>
  <si>
    <t>km</t>
  </si>
  <si>
    <t>m</t>
  </si>
  <si>
    <t>kg/m pelare</t>
  </si>
  <si>
    <t>Pålning, dieselåtgång (KC-maskin)</t>
  </si>
  <si>
    <t>ton/m3</t>
  </si>
  <si>
    <t>ton</t>
  </si>
  <si>
    <t>kg</t>
  </si>
  <si>
    <t>Kalk, inblandningsmängd</t>
  </si>
  <si>
    <t>Cement, inblandningsmängd</t>
  </si>
  <si>
    <t>Pelare, vikt per meter</t>
  </si>
  <si>
    <t>Kalk, produkt</t>
  </si>
  <si>
    <t>Cement, produkt</t>
  </si>
  <si>
    <t>Pålning</t>
  </si>
  <si>
    <t>liter</t>
  </si>
  <si>
    <t>Diesel (pålning), produkt</t>
  </si>
  <si>
    <t>Diesel, densitet</t>
  </si>
  <si>
    <t>kg/liter</t>
  </si>
  <si>
    <t>Bergkross 0-63 mm, densitet</t>
  </si>
  <si>
    <t>Jordschakt Fall B</t>
  </si>
  <si>
    <t>Cement (CEM I), produkt</t>
  </si>
  <si>
    <t>Antagande</t>
  </si>
  <si>
    <t>liter/m3</t>
  </si>
  <si>
    <t>Arbetsplattform</t>
  </si>
  <si>
    <t>KC-pelare</t>
  </si>
  <si>
    <t>MJ/m pelare</t>
  </si>
  <si>
    <t>Diesel MK1, värmevärde</t>
  </si>
  <si>
    <t>liter/MJ</t>
  </si>
  <si>
    <t>liter/m</t>
  </si>
  <si>
    <t>Diesel  (pålning), vikt</t>
  </si>
  <si>
    <t>Indata till Klimatkalkyl</t>
  </si>
  <si>
    <t>Kommentar</t>
  </si>
  <si>
    <t>http://www.energipartnerab.se/Diesel%20MK1%20_%20PDB.pdf</t>
  </si>
  <si>
    <t>Beräkningsresultat</t>
  </si>
  <si>
    <t>Diesel (schaktning med grävmaskin), volym</t>
  </si>
  <si>
    <t xml:space="preserve">Antagande, dvs. medelvärdet av 800-820 kg/m3 (OKQ8, 2012) </t>
  </si>
  <si>
    <t>Diesel (schaktning), transport</t>
  </si>
  <si>
    <t>Pelare</t>
  </si>
  <si>
    <t>Datakälla: Trafikverkets Klimatkalkyl version 7.0 (Värmevärde Diesel MK1 (35,28 MJ/l) har inverterats enligt 1/35,28.)</t>
  </si>
  <si>
    <t>Datakälla: Trafikverkets Klimatkalkyl version 7.0 (se byggdel, "KC-pelare, väg (6.2)")</t>
  </si>
  <si>
    <t>Diesel (pålning), transportavstånd (Lastbil närdistribution)</t>
  </si>
  <si>
    <t>Schaktning, dieselförbrukning (grävmaskin)</t>
  </si>
  <si>
    <t>Utläggning av bergkross med grävmaskin, dieselförbrukning</t>
  </si>
  <si>
    <t>Datakälla: Trafikverkets Klimatkalkyl version 7.0. Se t.ex. byggdel Jordschakt Fall B.</t>
  </si>
  <si>
    <t>Diesel (Utläggning av bergkross med grävmaskin), volym</t>
  </si>
  <si>
    <t>Diesel (utläggning av bergkross), transportavstånd (Lastbil närdistribution)</t>
  </si>
  <si>
    <t xml:space="preserve">Grävmaskin, maskinvikt </t>
  </si>
  <si>
    <t xml:space="preserve">KC-maskin, maskinvikt </t>
  </si>
  <si>
    <t>Cement, transportavstånd  (Lastbil regiontransport)</t>
  </si>
  <si>
    <t>Kalk, transportavstånd (Lastbil regiontransport)</t>
  </si>
  <si>
    <t>Borttransport av schaktmassor, transportavstånd</t>
  </si>
  <si>
    <t>Bergkross 0-63 mm, transportavstånd (Lastbil regiontransport)</t>
  </si>
  <si>
    <t>Diesel (schaktning), transportavstånd (Lastbil närdistribution)</t>
  </si>
  <si>
    <t>Personalbil, dieselförbrukning</t>
  </si>
  <si>
    <t>liter/100 km</t>
  </si>
  <si>
    <t>Transportavstånd, total</t>
  </si>
  <si>
    <t>Diesel (Transport personal till och från byggarbetsplats), produkt</t>
  </si>
  <si>
    <t>Arbetsmaskiner, transportavstånd (Lastbil regiontransport) till och från arbetsplats</t>
  </si>
  <si>
    <t>Datakälla: Trafikverkets Klimatkalkyl version 7.0 (densitet av bergkross avseende grövre fraktioner för bär- och förstärkningslager)</t>
  </si>
  <si>
    <t>Transport, övrigt</t>
  </si>
  <si>
    <t>Arbetsbädd för KC-pelare t=500 mm, max 0-63 mm krossmaterial</t>
  </si>
  <si>
    <t>Material- och energiåtgång (modul A4 och A5)</t>
  </si>
  <si>
    <t>Bindemedel (byggspill)</t>
  </si>
  <si>
    <t>Antagande. Se avsnitt 1.2.5 i bilaga 1, Styrdokumentet</t>
  </si>
  <si>
    <t>Datakälla: Trafikverkets Klimatkalkyl version 7.0. Se byggdelen "Jordschakt Fall B".</t>
  </si>
  <si>
    <t>Pelare (dim 600 mm), total längd</t>
  </si>
  <si>
    <t>Resultat från dimensionering. Se tabell 3 i bilaga 2, Styrdokumentet.</t>
  </si>
  <si>
    <t>Antagande. Se avsnitt 1.2.5 i bilaga 2, Styrdokumentet.</t>
  </si>
  <si>
    <t xml:space="preserve">Kalk, produkt </t>
  </si>
  <si>
    <t>Bindemedel (enligt dimensionering)</t>
  </si>
  <si>
    <t>Byggspillsfaktor</t>
  </si>
  <si>
    <t>Kalk (spill), produkt</t>
  </si>
  <si>
    <t>Cement (spill), produkt</t>
  </si>
  <si>
    <t>Kalk (spill), transportavstånd (Lastbil regiontransport)</t>
  </si>
  <si>
    <t>Cement (spill), transportavstånd  (Lastbil regiontransport)</t>
  </si>
  <si>
    <t>Arbetsmaskiner, totalvikt</t>
  </si>
  <si>
    <t>Antagande.,Se avsnitt 1.2.5 i bilaga 2, Styrdokumentet.</t>
  </si>
  <si>
    <t>Bergkross 0-63 mm, produkt</t>
  </si>
  <si>
    <t>Diesel (utläggning av bergkross), produkt</t>
  </si>
  <si>
    <t>(Senast uppdaterad: 2022-08-25)</t>
  </si>
  <si>
    <t>Enligt dimensionering. Se tabell 3 i bilaga 2, Styrdokumentet.</t>
  </si>
  <si>
    <t>Transport (arbetsmaskiner)</t>
  </si>
  <si>
    <t>Transport (personal)</t>
  </si>
  <si>
    <t>Enligt dimensionering. Se Tabell 3 i bilaga 1, Styrdokumentet.</t>
  </si>
  <si>
    <t>Bilaga 2. Exempel på klimatberäkning (K3): Inventeringsanalys</t>
  </si>
  <si>
    <t xml:space="preserve">Mängd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</si>
</sst>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0.000"/>
  </numFmts>
  <fonts count="1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Inherit"/>
    </font>
    <font>
      <b/>
      <sz val="13"/>
      <name val="Calibri"/>
      <family val="2"/>
      <scheme val="minor"/>
    </font>
    <font>
      <sz val="11"/>
      <name val="Calibri"/>
      <family val="2"/>
    </font>
    <font>
      <sz val="11"/>
      <color rgb="FF0000FF"/>
      <name val="Calibri"/>
      <family val="2"/>
      <scheme val="minor"/>
    </font>
    <font>
      <b/>
      <sz val="15"/>
      <color rgb="FF0000FF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5" fillId="0" borderId="0"/>
  </cellStyleXfs>
  <cellXfs count="98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vertical="top"/>
    </xf>
    <xf numFmtId="0" fontId="3" fillId="3" borderId="0" xfId="0" applyFont="1" applyFill="1"/>
    <xf numFmtId="0" fontId="4" fillId="0" borderId="0" xfId="0" applyFont="1"/>
    <xf numFmtId="0" fontId="3" fillId="4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0" xfId="1" applyFill="1"/>
    <xf numFmtId="0" fontId="8" fillId="0" borderId="0" xfId="0" applyFont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indent="1"/>
    </xf>
    <xf numFmtId="0" fontId="4" fillId="0" borderId="0" xfId="0" applyFont="1" applyFill="1"/>
    <xf numFmtId="0" fontId="11" fillId="0" borderId="0" xfId="0" applyFont="1"/>
    <xf numFmtId="0" fontId="4" fillId="0" borderId="0" xfId="0" applyFont="1" applyFill="1" applyAlignment="1">
      <alignment vertical="top"/>
    </xf>
    <xf numFmtId="0" fontId="11" fillId="0" borderId="0" xfId="0" applyFont="1" applyFill="1"/>
    <xf numFmtId="0" fontId="12" fillId="0" borderId="0" xfId="1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4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" fontId="4" fillId="3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/>
    </xf>
    <xf numFmtId="3" fontId="11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4" fillId="3" borderId="0" xfId="0" applyFont="1" applyFill="1" applyAlignment="1"/>
    <xf numFmtId="0" fontId="3" fillId="3" borderId="0" xfId="0" applyFont="1" applyFill="1" applyAlignment="1">
      <alignment wrapText="1"/>
    </xf>
    <xf numFmtId="165" fontId="4" fillId="3" borderId="0" xfId="0" applyNumberFormat="1" applyFont="1" applyFill="1" applyAlignment="1">
      <alignment horizontal="right"/>
    </xf>
    <xf numFmtId="0" fontId="17" fillId="0" borderId="0" xfId="0" applyFont="1"/>
    <xf numFmtId="0" fontId="16" fillId="0" borderId="0" xfId="0" applyFont="1"/>
    <xf numFmtId="0" fontId="18" fillId="0" borderId="0" xfId="0" applyFont="1"/>
    <xf numFmtId="0" fontId="5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2" fontId="4" fillId="3" borderId="0" xfId="0" applyNumberFormat="1" applyFont="1" applyFill="1" applyAlignment="1">
      <alignment horizontal="right" vertical="center"/>
    </xf>
    <xf numFmtId="0" fontId="7" fillId="0" borderId="0" xfId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3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Alignment="1">
      <alignment horizontal="right" vertical="center"/>
    </xf>
    <xf numFmtId="9" fontId="4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horizontal="right" vertical="center"/>
    </xf>
    <xf numFmtId="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4" fontId="4" fillId="0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left" vertical="center"/>
    </xf>
  </cellXfs>
  <cellStyles count="3">
    <cellStyle name="Hyperlänk" xfId="1" builtinId="8"/>
    <cellStyle name="Normal" xfId="0" builtinId="0"/>
    <cellStyle name="Normal 2" xfId="2" xr:uid="{DB64BBB4-0CF1-4907-9C9C-5208499F7F12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nergipartnerab.se/Diesel%20MK1%20_%20PD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topLeftCell="A25" workbookViewId="0">
      <selection activeCell="F42" sqref="F42"/>
    </sheetView>
  </sheetViews>
  <sheetFormatPr defaultRowHeight="15"/>
  <cols>
    <col min="1" max="1" width="8.28515625" style="3" customWidth="1"/>
    <col min="2" max="2" width="19" style="4" customWidth="1"/>
    <col min="3" max="3" width="24" style="4" customWidth="1"/>
    <col min="4" max="4" width="78.7109375" style="4" customWidth="1"/>
    <col min="5" max="5" width="15" style="47" customWidth="1"/>
    <col min="6" max="6" width="15.42578125" style="4" customWidth="1"/>
    <col min="7" max="7" width="11.85546875" style="16" customWidth="1"/>
    <col min="8" max="10" width="9.140625" style="4"/>
    <col min="11" max="11" width="19" style="4" customWidth="1"/>
    <col min="12" max="16384" width="9.140625" style="4"/>
  </cols>
  <sheetData>
    <row r="1" spans="1:12" ht="19.5">
      <c r="A1" s="52" t="s">
        <v>88</v>
      </c>
      <c r="C1" s="53"/>
      <c r="D1" s="54"/>
    </row>
    <row r="2" spans="1:12" ht="19.5">
      <c r="A2" s="52"/>
      <c r="B2" s="1" t="s">
        <v>83</v>
      </c>
      <c r="C2" s="53"/>
      <c r="D2" s="54"/>
    </row>
    <row r="4" spans="1:12" s="2" customFormat="1" ht="17.25">
      <c r="A4" s="95" t="s">
        <v>0</v>
      </c>
      <c r="B4" s="95"/>
      <c r="C4" s="55"/>
      <c r="D4" s="96" t="s">
        <v>65</v>
      </c>
      <c r="E4" s="96"/>
      <c r="F4" s="96"/>
      <c r="G4" s="97" t="s">
        <v>35</v>
      </c>
      <c r="H4" s="97"/>
      <c r="I4" s="97"/>
      <c r="J4" s="97"/>
      <c r="K4" s="97"/>
    </row>
    <row r="5" spans="1:12" s="2" customFormat="1" ht="17.25">
      <c r="A5" s="95"/>
      <c r="B5" s="95"/>
      <c r="C5" s="55"/>
      <c r="D5" s="75" t="s">
        <v>1</v>
      </c>
      <c r="E5" s="76" t="s">
        <v>89</v>
      </c>
      <c r="F5" s="75" t="s">
        <v>2</v>
      </c>
      <c r="G5" s="97"/>
      <c r="H5" s="97"/>
      <c r="I5" s="97"/>
      <c r="J5" s="97"/>
      <c r="K5" s="97"/>
    </row>
    <row r="6" spans="1:12">
      <c r="A6" s="77"/>
      <c r="B6" s="78"/>
      <c r="C6" s="78"/>
      <c r="D6" s="78"/>
      <c r="E6" s="79"/>
      <c r="F6" s="78"/>
      <c r="G6" s="80"/>
      <c r="H6" s="78"/>
      <c r="I6" s="78"/>
      <c r="J6" s="78"/>
      <c r="K6" s="78"/>
    </row>
    <row r="7" spans="1:12" s="1" customFormat="1" ht="15.75">
      <c r="A7" s="81">
        <v>1</v>
      </c>
      <c r="B7" s="82" t="s">
        <v>3</v>
      </c>
      <c r="C7" s="58"/>
      <c r="D7" s="83"/>
      <c r="E7" s="59"/>
      <c r="F7" s="58"/>
      <c r="G7" s="60"/>
      <c r="H7" s="58"/>
      <c r="I7" s="58"/>
      <c r="J7" s="58"/>
      <c r="K7" s="58"/>
    </row>
    <row r="8" spans="1:12" s="1" customFormat="1" ht="15.75">
      <c r="A8" s="57"/>
      <c r="B8" s="58"/>
      <c r="C8" s="70" t="s">
        <v>34</v>
      </c>
      <c r="D8" s="71" t="s">
        <v>23</v>
      </c>
      <c r="E8" s="84">
        <v>5000</v>
      </c>
      <c r="F8" s="71" t="s">
        <v>4</v>
      </c>
      <c r="G8" s="60" t="s">
        <v>87</v>
      </c>
      <c r="H8" s="58"/>
      <c r="I8" s="58"/>
      <c r="J8" s="58"/>
      <c r="K8" s="58"/>
    </row>
    <row r="9" spans="1:12" s="9" customFormat="1" ht="15.75">
      <c r="A9" s="62"/>
      <c r="B9" s="63"/>
      <c r="C9" s="63"/>
      <c r="D9" s="71" t="s">
        <v>54</v>
      </c>
      <c r="E9" s="84">
        <v>20</v>
      </c>
      <c r="F9" s="71" t="s">
        <v>5</v>
      </c>
      <c r="G9" s="65" t="s">
        <v>67</v>
      </c>
      <c r="H9" s="63"/>
      <c r="I9" s="63"/>
      <c r="J9" s="63"/>
      <c r="K9" s="63"/>
    </row>
    <row r="10" spans="1:12" s="9" customFormat="1" ht="15.75">
      <c r="A10" s="62"/>
      <c r="B10" s="63"/>
      <c r="C10" s="63"/>
      <c r="D10" s="63"/>
      <c r="E10" s="85"/>
      <c r="F10" s="63"/>
      <c r="G10" s="65"/>
      <c r="H10" s="63"/>
      <c r="I10" s="63"/>
      <c r="J10" s="63"/>
      <c r="K10" s="63"/>
    </row>
    <row r="11" spans="1:12" s="1" customFormat="1" ht="15" customHeight="1">
      <c r="A11" s="57"/>
      <c r="B11" s="58"/>
      <c r="C11" s="58"/>
      <c r="D11" s="58" t="s">
        <v>45</v>
      </c>
      <c r="E11" s="86">
        <v>0.19</v>
      </c>
      <c r="F11" s="58" t="s">
        <v>26</v>
      </c>
      <c r="G11" s="60" t="s">
        <v>68</v>
      </c>
      <c r="H11" s="58"/>
      <c r="I11" s="58"/>
      <c r="J11" s="58"/>
      <c r="K11" s="58"/>
    </row>
    <row r="12" spans="1:12" s="1" customFormat="1" ht="15" customHeight="1">
      <c r="A12" s="57"/>
      <c r="B12" s="58"/>
      <c r="C12" s="58"/>
      <c r="D12" s="58" t="s">
        <v>38</v>
      </c>
      <c r="E12" s="86">
        <f>E8*E11/1000</f>
        <v>0.95</v>
      </c>
      <c r="F12" s="58" t="s">
        <v>4</v>
      </c>
      <c r="G12" s="60" t="s">
        <v>37</v>
      </c>
      <c r="H12" s="58"/>
      <c r="I12" s="58"/>
      <c r="J12" s="58"/>
      <c r="K12" s="58"/>
    </row>
    <row r="13" spans="1:12" s="9" customFormat="1" ht="15.75">
      <c r="A13" s="67"/>
      <c r="B13" s="68"/>
      <c r="C13" s="63"/>
      <c r="D13" s="63" t="s">
        <v>20</v>
      </c>
      <c r="E13" s="64">
        <f>AVERAGEA(800,820)/1000</f>
        <v>0.81</v>
      </c>
      <c r="F13" s="63" t="s">
        <v>21</v>
      </c>
      <c r="G13" s="65" t="s">
        <v>39</v>
      </c>
      <c r="H13" s="63"/>
      <c r="I13" s="63"/>
      <c r="J13" s="63"/>
      <c r="K13" s="63"/>
      <c r="L13" s="11" t="s">
        <v>36</v>
      </c>
    </row>
    <row r="14" spans="1:12" s="9" customFormat="1" ht="15.75">
      <c r="A14" s="62"/>
      <c r="B14" s="63"/>
      <c r="C14" s="70" t="s">
        <v>34</v>
      </c>
      <c r="D14" s="71" t="s">
        <v>40</v>
      </c>
      <c r="E14" s="72">
        <f>E8*E11*E13/1000</f>
        <v>0.76949999999999996</v>
      </c>
      <c r="F14" s="71" t="s">
        <v>10</v>
      </c>
      <c r="G14" s="60" t="s">
        <v>37</v>
      </c>
      <c r="H14" s="63"/>
      <c r="I14" s="63"/>
      <c r="J14" s="63"/>
      <c r="K14" s="63"/>
      <c r="L14" s="11"/>
    </row>
    <row r="15" spans="1:12" s="9" customFormat="1" ht="15.75">
      <c r="A15" s="62"/>
      <c r="B15" s="63"/>
      <c r="C15" s="63"/>
      <c r="D15" s="71" t="s">
        <v>56</v>
      </c>
      <c r="E15" s="74">
        <v>10</v>
      </c>
      <c r="F15" s="71" t="s">
        <v>5</v>
      </c>
      <c r="G15" s="65" t="s">
        <v>71</v>
      </c>
      <c r="H15" s="63"/>
      <c r="I15" s="63"/>
      <c r="J15" s="63"/>
      <c r="K15" s="63"/>
    </row>
    <row r="16" spans="1:12" s="9" customFormat="1" ht="15.75">
      <c r="A16" s="62"/>
      <c r="B16" s="63"/>
      <c r="C16" s="63"/>
      <c r="D16" s="63"/>
      <c r="E16" s="64"/>
      <c r="F16" s="63"/>
      <c r="G16" s="65"/>
      <c r="H16" s="63"/>
      <c r="I16" s="63"/>
      <c r="J16" s="63"/>
      <c r="K16" s="63"/>
    </row>
    <row r="17" spans="1:11" s="9" customFormat="1" ht="15.75">
      <c r="A17" s="81">
        <v>2</v>
      </c>
      <c r="B17" s="82" t="s">
        <v>28</v>
      </c>
      <c r="C17" s="63"/>
      <c r="D17" s="63"/>
      <c r="E17" s="64"/>
      <c r="F17" s="63"/>
      <c r="G17" s="65"/>
      <c r="H17" s="63"/>
      <c r="I17" s="63"/>
      <c r="J17" s="63"/>
      <c r="K17" s="63"/>
    </row>
    <row r="18" spans="1:11" s="1" customFormat="1" ht="15.75">
      <c r="C18" s="82" t="s">
        <v>41</v>
      </c>
      <c r="K18" s="58"/>
    </row>
    <row r="19" spans="1:11" s="1" customFormat="1" ht="15.75">
      <c r="C19" s="82"/>
      <c r="D19" s="58" t="s">
        <v>69</v>
      </c>
      <c r="E19" s="85">
        <v>10000</v>
      </c>
      <c r="F19" s="58" t="s">
        <v>6</v>
      </c>
      <c r="G19" s="60" t="s">
        <v>84</v>
      </c>
      <c r="H19" s="58"/>
      <c r="I19" s="58"/>
      <c r="J19" s="58"/>
      <c r="K19" s="58"/>
    </row>
    <row r="20" spans="1:11" s="1" customFormat="1" ht="15.75">
      <c r="A20" s="57"/>
      <c r="B20" s="58"/>
      <c r="C20" s="82"/>
      <c r="D20" s="58" t="s">
        <v>14</v>
      </c>
      <c r="E20" s="86">
        <v>23</v>
      </c>
      <c r="F20" s="58" t="s">
        <v>7</v>
      </c>
      <c r="G20" s="60" t="s">
        <v>84</v>
      </c>
      <c r="H20" s="58"/>
      <c r="I20" s="58"/>
      <c r="J20" s="58"/>
      <c r="K20" s="58"/>
    </row>
    <row r="21" spans="1:11" s="1" customFormat="1" ht="15.75">
      <c r="A21" s="57"/>
      <c r="B21" s="58"/>
      <c r="C21" s="82"/>
      <c r="D21" s="58"/>
      <c r="E21" s="59"/>
      <c r="F21" s="58"/>
      <c r="G21" s="60"/>
      <c r="H21" s="58"/>
      <c r="I21" s="58"/>
      <c r="J21" s="58"/>
      <c r="K21" s="58"/>
    </row>
    <row r="22" spans="1:11" s="1" customFormat="1" ht="15.75">
      <c r="A22" s="57"/>
      <c r="B22" s="58"/>
      <c r="C22" s="82" t="s">
        <v>73</v>
      </c>
    </row>
    <row r="23" spans="1:11" s="1" customFormat="1" ht="15.75">
      <c r="A23" s="57"/>
      <c r="B23" s="58"/>
      <c r="C23" s="92"/>
      <c r="D23" s="58" t="s">
        <v>12</v>
      </c>
      <c r="E23" s="87">
        <v>0.5</v>
      </c>
      <c r="F23" s="58"/>
      <c r="G23" s="60" t="s">
        <v>84</v>
      </c>
      <c r="H23" s="58"/>
      <c r="I23" s="58"/>
      <c r="J23" s="58"/>
      <c r="K23" s="58"/>
    </row>
    <row r="24" spans="1:11" s="1" customFormat="1" ht="15.75">
      <c r="A24" s="57"/>
      <c r="B24" s="58"/>
      <c r="C24" s="82"/>
      <c r="D24" s="58" t="s">
        <v>13</v>
      </c>
      <c r="E24" s="87">
        <v>0.5</v>
      </c>
      <c r="F24" s="58"/>
      <c r="G24" s="60" t="s">
        <v>84</v>
      </c>
      <c r="H24" s="58"/>
      <c r="I24" s="58"/>
      <c r="J24" s="58"/>
      <c r="K24" s="58"/>
    </row>
    <row r="25" spans="1:11" s="1" customFormat="1" ht="15.75">
      <c r="A25" s="57"/>
      <c r="B25" s="58"/>
      <c r="C25" s="58"/>
      <c r="D25" s="58"/>
      <c r="E25" s="87"/>
      <c r="F25" s="58"/>
      <c r="G25" s="60"/>
      <c r="H25" s="58"/>
      <c r="I25" s="58"/>
      <c r="J25" s="58"/>
      <c r="K25" s="58"/>
    </row>
    <row r="26" spans="1:11" s="1" customFormat="1" ht="15.75">
      <c r="A26" s="57"/>
      <c r="B26" s="58"/>
      <c r="C26" s="63"/>
      <c r="D26" s="63" t="s">
        <v>72</v>
      </c>
      <c r="E26" s="86">
        <f>E20*E19*E23</f>
        <v>115000</v>
      </c>
      <c r="F26" s="63" t="s">
        <v>11</v>
      </c>
      <c r="G26" s="60" t="s">
        <v>37</v>
      </c>
      <c r="H26" s="58"/>
      <c r="I26" s="58"/>
      <c r="J26" s="58"/>
      <c r="K26" s="58"/>
    </row>
    <row r="27" spans="1:11" s="1" customFormat="1" ht="15.75">
      <c r="A27" s="57"/>
      <c r="B27" s="58"/>
      <c r="C27" s="70" t="s">
        <v>34</v>
      </c>
      <c r="D27" s="71" t="s">
        <v>15</v>
      </c>
      <c r="E27" s="88">
        <f>E26/1000</f>
        <v>115</v>
      </c>
      <c r="F27" s="71" t="s">
        <v>10</v>
      </c>
      <c r="G27" s="60" t="s">
        <v>37</v>
      </c>
      <c r="H27" s="58"/>
      <c r="I27" s="58"/>
      <c r="J27" s="58"/>
      <c r="K27" s="58"/>
    </row>
    <row r="28" spans="1:11" s="9" customFormat="1" ht="15.75">
      <c r="A28" s="62"/>
      <c r="B28" s="58"/>
      <c r="C28" s="63"/>
      <c r="D28" s="71" t="s">
        <v>53</v>
      </c>
      <c r="E28" s="74">
        <v>250</v>
      </c>
      <c r="F28" s="71" t="s">
        <v>5</v>
      </c>
      <c r="G28" s="65" t="s">
        <v>71</v>
      </c>
      <c r="H28" s="63"/>
      <c r="I28" s="63"/>
      <c r="J28" s="63"/>
      <c r="K28" s="63"/>
    </row>
    <row r="29" spans="1:11" s="1" customFormat="1" ht="15.75">
      <c r="A29" s="57"/>
      <c r="B29" s="58"/>
      <c r="C29" s="58"/>
      <c r="D29" s="58"/>
      <c r="E29" s="87"/>
      <c r="F29" s="58"/>
      <c r="G29" s="60"/>
      <c r="H29" s="58"/>
      <c r="I29" s="58"/>
      <c r="J29" s="58"/>
      <c r="K29" s="58"/>
    </row>
    <row r="30" spans="1:11" s="1" customFormat="1" ht="15.75">
      <c r="A30" s="57"/>
      <c r="B30" s="58"/>
      <c r="C30" s="58"/>
      <c r="D30" s="63" t="s">
        <v>16</v>
      </c>
      <c r="E30" s="86">
        <f>E19*E20*E24</f>
        <v>115000</v>
      </c>
      <c r="F30" s="63" t="s">
        <v>11</v>
      </c>
      <c r="G30" s="60" t="s">
        <v>37</v>
      </c>
      <c r="H30" s="58"/>
      <c r="I30" s="58"/>
      <c r="J30" s="58"/>
      <c r="K30" s="58"/>
    </row>
    <row r="31" spans="1:11" s="1" customFormat="1" ht="15.75">
      <c r="A31" s="57"/>
      <c r="B31" s="58"/>
      <c r="C31" s="70" t="s">
        <v>34</v>
      </c>
      <c r="D31" s="71" t="s">
        <v>24</v>
      </c>
      <c r="E31" s="88">
        <f>E30/1000</f>
        <v>115</v>
      </c>
      <c r="F31" s="71" t="s">
        <v>10</v>
      </c>
      <c r="G31" s="60" t="s">
        <v>37</v>
      </c>
      <c r="H31" s="58"/>
      <c r="I31" s="58"/>
      <c r="J31" s="58"/>
      <c r="K31" s="58"/>
    </row>
    <row r="32" spans="1:11" s="1" customFormat="1" ht="15.75">
      <c r="A32" s="57"/>
      <c r="B32" s="58"/>
      <c r="C32" s="58"/>
      <c r="D32" s="71" t="s">
        <v>52</v>
      </c>
      <c r="E32" s="74">
        <v>250</v>
      </c>
      <c r="F32" s="71" t="s">
        <v>5</v>
      </c>
      <c r="G32" s="65" t="s">
        <v>71</v>
      </c>
      <c r="H32" s="58"/>
      <c r="I32" s="58"/>
      <c r="J32" s="58"/>
      <c r="K32" s="58"/>
    </row>
    <row r="33" spans="1:12" s="1" customFormat="1" ht="15.75">
      <c r="A33" s="57"/>
      <c r="B33" s="58"/>
      <c r="C33" s="58"/>
      <c r="D33" s="63"/>
      <c r="E33" s="64"/>
      <c r="F33" s="63"/>
      <c r="G33" s="60"/>
      <c r="H33" s="58"/>
      <c r="I33" s="58"/>
      <c r="J33" s="58"/>
      <c r="K33" s="58"/>
    </row>
    <row r="34" spans="1:12" s="1" customFormat="1" ht="15.75">
      <c r="A34" s="57"/>
      <c r="B34" s="58"/>
      <c r="C34" s="82" t="s">
        <v>66</v>
      </c>
      <c r="I34" s="58"/>
      <c r="J34" s="58"/>
      <c r="K34" s="58"/>
    </row>
    <row r="35" spans="1:12" s="1" customFormat="1" ht="15.75">
      <c r="A35" s="57"/>
      <c r="B35" s="58"/>
      <c r="C35" s="82"/>
      <c r="D35" s="63" t="s">
        <v>74</v>
      </c>
      <c r="E35" s="89">
        <v>0.05</v>
      </c>
      <c r="F35" s="63"/>
      <c r="G35" s="65" t="s">
        <v>71</v>
      </c>
      <c r="H35" s="58"/>
      <c r="I35" s="58"/>
      <c r="J35" s="58"/>
      <c r="K35" s="58"/>
    </row>
    <row r="36" spans="1:12" s="1" customFormat="1" ht="15.75">
      <c r="A36" s="57"/>
      <c r="B36" s="58"/>
      <c r="C36" s="70" t="s">
        <v>34</v>
      </c>
      <c r="D36" s="71" t="s">
        <v>75</v>
      </c>
      <c r="E36" s="74">
        <f>E27*E35</f>
        <v>5.75</v>
      </c>
      <c r="F36" s="71" t="s">
        <v>10</v>
      </c>
      <c r="G36" s="60" t="s">
        <v>37</v>
      </c>
      <c r="H36" s="58"/>
      <c r="I36" s="58"/>
      <c r="J36" s="58"/>
      <c r="K36" s="58"/>
    </row>
    <row r="37" spans="1:12" s="1" customFormat="1" ht="15.75">
      <c r="A37" s="57"/>
      <c r="B37" s="58"/>
      <c r="C37" s="58"/>
      <c r="D37" s="71" t="s">
        <v>77</v>
      </c>
      <c r="E37" s="74">
        <v>250</v>
      </c>
      <c r="F37" s="71" t="s">
        <v>5</v>
      </c>
      <c r="G37" s="65" t="s">
        <v>71</v>
      </c>
      <c r="H37" s="58"/>
      <c r="I37" s="58"/>
      <c r="J37" s="58"/>
      <c r="K37" s="58"/>
    </row>
    <row r="38" spans="1:12" s="1" customFormat="1" ht="15.75">
      <c r="A38" s="57"/>
      <c r="B38" s="58"/>
      <c r="C38" s="58"/>
      <c r="D38" s="71" t="s">
        <v>76</v>
      </c>
      <c r="E38" s="74">
        <f>E31*E35</f>
        <v>5.75</v>
      </c>
      <c r="F38" s="71" t="s">
        <v>10</v>
      </c>
      <c r="G38" s="60" t="s">
        <v>37</v>
      </c>
      <c r="H38" s="58"/>
      <c r="I38" s="58"/>
      <c r="J38" s="58"/>
      <c r="K38" s="58"/>
    </row>
    <row r="39" spans="1:12" s="1" customFormat="1" ht="15.75">
      <c r="A39" s="57"/>
      <c r="B39" s="58"/>
      <c r="C39" s="58"/>
      <c r="D39" s="71" t="s">
        <v>78</v>
      </c>
      <c r="E39" s="74">
        <v>250</v>
      </c>
      <c r="F39" s="71" t="s">
        <v>5</v>
      </c>
      <c r="G39" s="65" t="s">
        <v>71</v>
      </c>
      <c r="H39" s="58"/>
      <c r="I39" s="58"/>
      <c r="J39" s="58"/>
      <c r="K39" s="58"/>
    </row>
    <row r="40" spans="1:12" s="1" customFormat="1" ht="15.75">
      <c r="A40" s="57"/>
      <c r="B40" s="58"/>
      <c r="C40" s="58"/>
      <c r="D40" s="63"/>
      <c r="E40" s="64"/>
      <c r="F40" s="63"/>
      <c r="G40" s="60"/>
      <c r="H40" s="58"/>
      <c r="I40" s="58"/>
      <c r="J40" s="58"/>
      <c r="K40" s="58"/>
    </row>
    <row r="41" spans="1:12" s="1" customFormat="1" ht="15.75">
      <c r="A41" s="57"/>
      <c r="B41" s="58"/>
      <c r="C41" s="82" t="s">
        <v>17</v>
      </c>
      <c r="J41" s="58"/>
      <c r="K41" s="58"/>
    </row>
    <row r="42" spans="1:12" s="1" customFormat="1" ht="15.75">
      <c r="A42" s="57"/>
      <c r="B42" s="58"/>
      <c r="C42" s="82"/>
      <c r="D42" s="58" t="s">
        <v>8</v>
      </c>
      <c r="E42" s="64">
        <v>17.55</v>
      </c>
      <c r="F42" s="58" t="s">
        <v>29</v>
      </c>
      <c r="G42" s="60" t="s">
        <v>43</v>
      </c>
      <c r="H42" s="58"/>
      <c r="I42" s="58"/>
      <c r="J42" s="58"/>
      <c r="K42" s="58"/>
    </row>
    <row r="43" spans="1:12" s="1" customFormat="1" ht="15.75">
      <c r="A43" s="57"/>
      <c r="B43" s="58"/>
      <c r="C43" s="82"/>
      <c r="D43" s="58" t="s">
        <v>30</v>
      </c>
      <c r="E43" s="90">
        <v>2.8344999999999999E-2</v>
      </c>
      <c r="F43" s="58" t="s">
        <v>31</v>
      </c>
      <c r="G43" s="60" t="s">
        <v>42</v>
      </c>
      <c r="H43" s="58"/>
      <c r="I43" s="58"/>
      <c r="J43" s="58"/>
      <c r="K43" s="58"/>
    </row>
    <row r="44" spans="1:12" s="1" customFormat="1" ht="15.75">
      <c r="A44" s="57"/>
      <c r="B44" s="58"/>
      <c r="C44" s="82"/>
      <c r="D44" s="58" t="s">
        <v>8</v>
      </c>
      <c r="E44" s="90">
        <f>E42*E43</f>
        <v>0.49745475</v>
      </c>
      <c r="F44" s="58" t="s">
        <v>32</v>
      </c>
      <c r="G44" s="60" t="s">
        <v>37</v>
      </c>
      <c r="H44" s="58"/>
      <c r="I44" s="58"/>
      <c r="J44" s="58"/>
      <c r="K44" s="58"/>
    </row>
    <row r="45" spans="1:12" s="1" customFormat="1" ht="15.75">
      <c r="A45" s="57"/>
      <c r="B45" s="58"/>
      <c r="C45" s="58"/>
      <c r="D45" s="63" t="s">
        <v>19</v>
      </c>
      <c r="E45" s="86">
        <f>E19*E44</f>
        <v>4974.5474999999997</v>
      </c>
      <c r="F45" s="63" t="s">
        <v>18</v>
      </c>
      <c r="G45" s="60" t="s">
        <v>37</v>
      </c>
      <c r="H45" s="58"/>
      <c r="I45" s="58"/>
      <c r="J45" s="58"/>
      <c r="K45" s="58"/>
    </row>
    <row r="46" spans="1:12" s="1" customFormat="1" ht="15.75">
      <c r="A46" s="57"/>
      <c r="B46" s="58"/>
      <c r="C46" s="58"/>
      <c r="D46" s="63" t="s">
        <v>19</v>
      </c>
      <c r="E46" s="86">
        <f>E45/1000</f>
        <v>4.9745474999999999</v>
      </c>
      <c r="F46" s="63" t="s">
        <v>4</v>
      </c>
      <c r="G46" s="60" t="s">
        <v>37</v>
      </c>
      <c r="H46" s="58"/>
      <c r="I46" s="58"/>
      <c r="J46" s="58"/>
      <c r="K46" s="58"/>
    </row>
    <row r="47" spans="1:12" s="9" customFormat="1" ht="15.75">
      <c r="A47" s="62"/>
      <c r="B47" s="63"/>
      <c r="C47" s="63"/>
      <c r="D47" s="63" t="s">
        <v>20</v>
      </c>
      <c r="E47" s="64">
        <f>AVERAGEA(800,820)/1000</f>
        <v>0.81</v>
      </c>
      <c r="F47" s="63" t="s">
        <v>21</v>
      </c>
      <c r="G47" s="65" t="s">
        <v>39</v>
      </c>
      <c r="H47" s="63"/>
      <c r="I47" s="63"/>
      <c r="J47" s="63"/>
      <c r="K47" s="63"/>
      <c r="L47" s="11" t="s">
        <v>36</v>
      </c>
    </row>
    <row r="48" spans="1:12" s="9" customFormat="1" ht="15.75">
      <c r="A48" s="62"/>
      <c r="B48" s="58"/>
      <c r="C48" s="70" t="s">
        <v>34</v>
      </c>
      <c r="D48" s="71" t="s">
        <v>33</v>
      </c>
      <c r="E48" s="72">
        <f>E45*E47/1000</f>
        <v>4.0293834750000004</v>
      </c>
      <c r="F48" s="71" t="s">
        <v>10</v>
      </c>
      <c r="G48" s="60" t="s">
        <v>37</v>
      </c>
      <c r="H48" s="63"/>
      <c r="I48" s="63"/>
      <c r="J48" s="63"/>
      <c r="K48" s="63"/>
      <c r="L48" s="11"/>
    </row>
    <row r="49" spans="1:12" s="9" customFormat="1" ht="15.75">
      <c r="A49" s="62"/>
      <c r="B49" s="63"/>
      <c r="C49" s="63"/>
      <c r="D49" s="71" t="s">
        <v>44</v>
      </c>
      <c r="E49" s="74">
        <v>10</v>
      </c>
      <c r="F49" s="71" t="s">
        <v>5</v>
      </c>
      <c r="G49" s="65" t="s">
        <v>71</v>
      </c>
      <c r="H49" s="63"/>
      <c r="I49" s="63"/>
      <c r="J49" s="63"/>
      <c r="K49" s="63"/>
    </row>
    <row r="50" spans="1:12" s="1" customFormat="1" ht="15.75">
      <c r="A50" s="57"/>
      <c r="B50" s="58"/>
      <c r="C50" s="58"/>
      <c r="D50" s="63"/>
      <c r="E50" s="91"/>
      <c r="F50" s="63"/>
      <c r="G50" s="60"/>
      <c r="H50" s="58"/>
      <c r="I50" s="58"/>
      <c r="J50" s="58"/>
      <c r="K50" s="58"/>
    </row>
    <row r="51" spans="1:12" s="1" customFormat="1" ht="15.75">
      <c r="A51" s="57"/>
      <c r="B51" s="58"/>
      <c r="C51" s="68" t="s">
        <v>27</v>
      </c>
      <c r="J51" s="58"/>
      <c r="K51" s="58"/>
    </row>
    <row r="52" spans="1:12" s="1" customFormat="1" ht="15.75">
      <c r="A52" s="57"/>
      <c r="B52" s="58"/>
      <c r="C52" s="68"/>
      <c r="D52" s="58" t="s">
        <v>64</v>
      </c>
      <c r="E52" s="64">
        <v>400</v>
      </c>
      <c r="F52" s="58" t="s">
        <v>4</v>
      </c>
      <c r="G52" s="60" t="s">
        <v>70</v>
      </c>
      <c r="H52" s="58"/>
      <c r="I52" s="58"/>
      <c r="J52" s="58"/>
      <c r="K52" s="58"/>
    </row>
    <row r="53" spans="1:12" s="1" customFormat="1" ht="22.5" customHeight="1">
      <c r="A53" s="57"/>
      <c r="B53" s="58"/>
      <c r="C53" s="58"/>
      <c r="D53" s="58" t="s">
        <v>22</v>
      </c>
      <c r="E53" s="59">
        <v>1.8</v>
      </c>
      <c r="F53" s="58" t="s">
        <v>9</v>
      </c>
      <c r="G53" s="60" t="s">
        <v>62</v>
      </c>
      <c r="H53" s="61"/>
      <c r="I53" s="61"/>
      <c r="J53" s="61"/>
      <c r="K53" s="61"/>
      <c r="L53" s="12"/>
    </row>
    <row r="54" spans="1:12" s="1" customFormat="1" ht="19.5" customHeight="1">
      <c r="A54" s="57"/>
      <c r="B54" s="58"/>
      <c r="C54" s="70" t="s">
        <v>34</v>
      </c>
      <c r="D54" s="71" t="s">
        <v>81</v>
      </c>
      <c r="E54" s="74">
        <f>E52*E53</f>
        <v>720</v>
      </c>
      <c r="F54" s="71" t="s">
        <v>10</v>
      </c>
      <c r="G54" s="60" t="s">
        <v>37</v>
      </c>
      <c r="H54" s="61"/>
      <c r="I54" s="61"/>
      <c r="J54" s="61"/>
      <c r="K54" s="61"/>
      <c r="L54" s="5"/>
    </row>
    <row r="55" spans="1:12" s="1" customFormat="1" ht="19.5" customHeight="1">
      <c r="A55" s="57"/>
      <c r="B55" s="58"/>
      <c r="C55" s="58"/>
      <c r="D55" s="71" t="s">
        <v>55</v>
      </c>
      <c r="E55" s="74">
        <v>50</v>
      </c>
      <c r="F55" s="71" t="s">
        <v>5</v>
      </c>
      <c r="G55" s="65" t="s">
        <v>71</v>
      </c>
      <c r="H55" s="61"/>
      <c r="I55" s="61"/>
      <c r="J55" s="61"/>
      <c r="K55" s="61"/>
      <c r="L55" s="5"/>
    </row>
    <row r="56" spans="1:12" s="1" customFormat="1" ht="22.5" customHeight="1">
      <c r="A56" s="57"/>
      <c r="B56" s="58"/>
      <c r="C56" s="63"/>
      <c r="D56" s="63"/>
      <c r="E56" s="64"/>
      <c r="F56" s="63"/>
      <c r="G56" s="60"/>
      <c r="H56" s="61"/>
      <c r="I56" s="61"/>
      <c r="J56" s="61"/>
      <c r="K56" s="61"/>
      <c r="L56" s="5"/>
    </row>
    <row r="57" spans="1:12" s="58" customFormat="1" ht="22.5" customHeight="1">
      <c r="A57" s="57"/>
      <c r="D57" s="58" t="s">
        <v>46</v>
      </c>
      <c r="E57" s="59">
        <v>0.19</v>
      </c>
      <c r="F57" s="58" t="s">
        <v>26</v>
      </c>
      <c r="G57" s="60" t="s">
        <v>47</v>
      </c>
      <c r="H57" s="61"/>
      <c r="I57" s="61"/>
      <c r="J57" s="61"/>
      <c r="K57" s="61"/>
      <c r="L57" s="61"/>
    </row>
    <row r="58" spans="1:12" s="63" customFormat="1" ht="22.5" customHeight="1">
      <c r="A58" s="62"/>
      <c r="D58" s="63" t="s">
        <v>48</v>
      </c>
      <c r="E58" s="86">
        <f>E52*E57/1000</f>
        <v>7.5999999999999998E-2</v>
      </c>
      <c r="F58" s="63" t="s">
        <v>4</v>
      </c>
      <c r="G58" s="65" t="s">
        <v>37</v>
      </c>
      <c r="H58" s="66"/>
      <c r="I58" s="66"/>
      <c r="J58" s="66"/>
      <c r="K58" s="66"/>
      <c r="L58" s="66"/>
    </row>
    <row r="59" spans="1:12" s="63" customFormat="1" ht="15.75">
      <c r="A59" s="67"/>
      <c r="B59" s="68"/>
      <c r="D59" s="63" t="s">
        <v>20</v>
      </c>
      <c r="E59" s="64">
        <f>AVERAGEA(800,820)/1000</f>
        <v>0.81</v>
      </c>
      <c r="F59" s="63" t="s">
        <v>21</v>
      </c>
      <c r="G59" s="65" t="s">
        <v>39</v>
      </c>
      <c r="L59" s="69" t="s">
        <v>36</v>
      </c>
    </row>
    <row r="60" spans="1:12" s="63" customFormat="1" ht="15.75">
      <c r="A60" s="62"/>
      <c r="B60" s="58"/>
      <c r="C60" s="70" t="s">
        <v>34</v>
      </c>
      <c r="D60" s="71" t="s">
        <v>82</v>
      </c>
      <c r="E60" s="72">
        <f>E52*E57*E59/1000</f>
        <v>6.1560000000000004E-2</v>
      </c>
      <c r="F60" s="71" t="s">
        <v>10</v>
      </c>
      <c r="G60" s="60" t="s">
        <v>37</v>
      </c>
      <c r="L60" s="73"/>
    </row>
    <row r="61" spans="1:12" s="63" customFormat="1" ht="15.75">
      <c r="A61" s="62"/>
      <c r="B61" s="58"/>
      <c r="D61" s="71" t="s">
        <v>49</v>
      </c>
      <c r="E61" s="74">
        <v>10</v>
      </c>
      <c r="F61" s="71" t="s">
        <v>5</v>
      </c>
      <c r="G61" s="65" t="s">
        <v>25</v>
      </c>
    </row>
    <row r="62" spans="1:12" s="9" customFormat="1" ht="15.75">
      <c r="A62" s="62"/>
      <c r="B62" s="63"/>
      <c r="C62" s="63"/>
      <c r="D62" s="63"/>
      <c r="E62" s="91"/>
      <c r="F62" s="63"/>
      <c r="G62" s="60"/>
      <c r="H62" s="58"/>
      <c r="I62" s="66"/>
      <c r="J62" s="63"/>
      <c r="K62" s="63"/>
    </row>
    <row r="63" spans="1:12" s="9" customFormat="1" ht="23.25" customHeight="1">
      <c r="A63" s="21">
        <v>3</v>
      </c>
      <c r="B63" s="48" t="s">
        <v>63</v>
      </c>
      <c r="E63" s="41"/>
      <c r="G63" s="7"/>
      <c r="H63" s="1"/>
      <c r="I63" s="22"/>
    </row>
    <row r="64" spans="1:12" s="9" customFormat="1" ht="15.75">
      <c r="A64" s="10"/>
      <c r="C64" s="93" t="s">
        <v>85</v>
      </c>
      <c r="J64" s="28"/>
    </row>
    <row r="65" spans="1:12" s="9" customFormat="1" ht="15.75">
      <c r="A65" s="10"/>
      <c r="C65" s="48"/>
      <c r="D65" s="30" t="s">
        <v>50</v>
      </c>
      <c r="E65" s="56">
        <v>30</v>
      </c>
      <c r="F65" s="28" t="s">
        <v>10</v>
      </c>
      <c r="G65" s="17" t="s">
        <v>71</v>
      </c>
      <c r="H65" s="28"/>
      <c r="I65" s="28"/>
      <c r="J65" s="28"/>
    </row>
    <row r="66" spans="1:12" s="9" customFormat="1" ht="15.75">
      <c r="A66" s="10"/>
      <c r="D66" s="13" t="s">
        <v>51</v>
      </c>
      <c r="E66" s="39">
        <v>40</v>
      </c>
      <c r="F66" s="9" t="s">
        <v>10</v>
      </c>
      <c r="G66" s="15" t="s">
        <v>71</v>
      </c>
    </row>
    <row r="67" spans="1:12" s="9" customFormat="1" ht="15.75">
      <c r="A67" s="10"/>
      <c r="C67" s="8" t="s">
        <v>34</v>
      </c>
      <c r="D67" s="6" t="s">
        <v>79</v>
      </c>
      <c r="E67" s="40">
        <f>E65+E66</f>
        <v>70</v>
      </c>
      <c r="F67" s="6" t="s">
        <v>10</v>
      </c>
      <c r="G67" s="15" t="s">
        <v>37</v>
      </c>
    </row>
    <row r="68" spans="1:12" s="9" customFormat="1" ht="18.75" customHeight="1">
      <c r="A68" s="10"/>
      <c r="D68" s="49" t="s">
        <v>61</v>
      </c>
      <c r="E68" s="37">
        <f>70*2</f>
        <v>140</v>
      </c>
      <c r="F68" s="6" t="s">
        <v>5</v>
      </c>
      <c r="G68" s="15" t="s">
        <v>71</v>
      </c>
    </row>
    <row r="69" spans="1:12" s="9" customFormat="1" ht="15.75">
      <c r="A69" s="10"/>
      <c r="E69" s="39"/>
      <c r="G69" s="15"/>
    </row>
    <row r="70" spans="1:12" s="9" customFormat="1" ht="15.75">
      <c r="A70" s="21"/>
      <c r="C70" s="48" t="s">
        <v>86</v>
      </c>
    </row>
    <row r="71" spans="1:12" s="9" customFormat="1" ht="15.75">
      <c r="A71" s="21"/>
      <c r="C71" s="48"/>
      <c r="D71" s="9" t="s">
        <v>57</v>
      </c>
      <c r="E71" s="39">
        <v>7.5</v>
      </c>
      <c r="F71" s="9" t="s">
        <v>58</v>
      </c>
      <c r="G71" s="15" t="s">
        <v>71</v>
      </c>
    </row>
    <row r="72" spans="1:12" s="9" customFormat="1" ht="15.75">
      <c r="C72" s="20"/>
      <c r="D72" s="13" t="s">
        <v>59</v>
      </c>
      <c r="E72" s="38">
        <v>980</v>
      </c>
      <c r="F72" s="9" t="s">
        <v>5</v>
      </c>
      <c r="G72" s="15" t="s">
        <v>80</v>
      </c>
    </row>
    <row r="73" spans="1:12" s="9" customFormat="1" ht="15.75">
      <c r="A73" s="10"/>
      <c r="D73" s="13" t="s">
        <v>60</v>
      </c>
      <c r="E73" s="38">
        <f>E71*E72/100</f>
        <v>73.5</v>
      </c>
      <c r="F73" s="9" t="s">
        <v>18</v>
      </c>
      <c r="G73" s="15" t="s">
        <v>37</v>
      </c>
    </row>
    <row r="74" spans="1:12" s="63" customFormat="1" ht="15.75">
      <c r="A74" s="67"/>
      <c r="B74" s="68"/>
      <c r="D74" s="63" t="s">
        <v>20</v>
      </c>
      <c r="E74" s="64">
        <f>AVERAGEA(800,820)/1000</f>
        <v>0.81</v>
      </c>
      <c r="F74" s="63" t="s">
        <v>21</v>
      </c>
      <c r="G74" s="65" t="s">
        <v>39</v>
      </c>
      <c r="L74" s="69" t="s">
        <v>36</v>
      </c>
    </row>
    <row r="75" spans="1:12" s="9" customFormat="1" ht="15.75">
      <c r="A75" s="10"/>
      <c r="D75" s="13" t="s">
        <v>60</v>
      </c>
      <c r="E75" s="94">
        <f>E73*E74/1000</f>
        <v>5.9535000000000005E-2</v>
      </c>
      <c r="F75" s="9" t="s">
        <v>10</v>
      </c>
      <c r="G75" s="15"/>
    </row>
    <row r="76" spans="1:12" s="9" customFormat="1" ht="15.75">
      <c r="A76" s="10"/>
      <c r="C76" s="8" t="s">
        <v>34</v>
      </c>
      <c r="D76" s="50" t="s">
        <v>60</v>
      </c>
      <c r="E76" s="51">
        <f>E73/1000</f>
        <v>7.3499999999999996E-2</v>
      </c>
      <c r="F76" s="6" t="s">
        <v>4</v>
      </c>
      <c r="G76" s="15" t="s">
        <v>37</v>
      </c>
    </row>
    <row r="77" spans="1:12" s="9" customFormat="1" ht="15.75">
      <c r="A77" s="10"/>
      <c r="D77" s="13"/>
      <c r="E77" s="38"/>
      <c r="G77" s="15"/>
    </row>
    <row r="78" spans="1:12" s="9" customFormat="1" ht="15.75">
      <c r="A78" s="10"/>
      <c r="E78" s="42"/>
      <c r="G78" s="19"/>
    </row>
    <row r="79" spans="1:12" s="9" customFormat="1" ht="15.75">
      <c r="A79" s="10"/>
      <c r="C79" s="20"/>
      <c r="D79" s="13"/>
      <c r="E79" s="43"/>
      <c r="F79" s="13"/>
      <c r="G79" s="15"/>
      <c r="H79" s="13"/>
    </row>
    <row r="80" spans="1:12" s="9" customFormat="1" ht="15.75">
      <c r="A80" s="10"/>
      <c r="D80" s="24"/>
      <c r="E80" s="39"/>
      <c r="F80" s="24"/>
      <c r="G80" s="23"/>
      <c r="H80" s="25"/>
      <c r="I80" s="25"/>
      <c r="J80" s="25"/>
      <c r="K80" s="25"/>
      <c r="L80" s="25"/>
    </row>
    <row r="81" spans="1:9" s="9" customFormat="1" ht="15.75">
      <c r="A81" s="10"/>
      <c r="D81" s="13"/>
      <c r="E81" s="43"/>
      <c r="F81" s="13"/>
      <c r="G81" s="15"/>
      <c r="H81" s="13"/>
    </row>
    <row r="82" spans="1:9" s="9" customFormat="1" ht="15.75">
      <c r="A82" s="10"/>
      <c r="B82" s="24"/>
      <c r="C82" s="24"/>
      <c r="D82" s="13"/>
      <c r="E82" s="39"/>
      <c r="G82" s="17"/>
      <c r="H82" s="22"/>
      <c r="I82" s="22"/>
    </row>
    <row r="83" spans="1:9" s="24" customFormat="1" ht="21.75" customHeight="1">
      <c r="A83" s="10"/>
      <c r="D83" s="13"/>
      <c r="E83" s="43"/>
      <c r="F83" s="13"/>
      <c r="G83" s="15"/>
      <c r="H83" s="13"/>
    </row>
    <row r="84" spans="1:9" s="9" customFormat="1" ht="15.75">
      <c r="A84" s="10"/>
      <c r="D84" s="13"/>
      <c r="E84" s="43"/>
      <c r="F84" s="13"/>
      <c r="G84" s="26"/>
      <c r="H84" s="13"/>
    </row>
    <row r="85" spans="1:9" s="9" customFormat="1" ht="15.75">
      <c r="A85" s="10"/>
      <c r="C85" s="20"/>
      <c r="D85" s="13"/>
      <c r="E85" s="43"/>
      <c r="F85" s="13"/>
      <c r="G85" s="15"/>
      <c r="H85" s="13"/>
    </row>
    <row r="86" spans="1:9" s="9" customFormat="1" ht="15.75">
      <c r="A86" s="10"/>
      <c r="D86" s="13"/>
      <c r="E86" s="43"/>
      <c r="F86" s="13"/>
      <c r="G86" s="23"/>
      <c r="H86" s="13"/>
    </row>
    <row r="87" spans="1:9" s="9" customFormat="1" ht="15.75">
      <c r="A87" s="10"/>
      <c r="D87" s="13"/>
      <c r="E87" s="43"/>
      <c r="F87" s="13"/>
      <c r="G87" s="23"/>
      <c r="H87" s="13"/>
      <c r="I87" s="11"/>
    </row>
    <row r="88" spans="1:9" s="9" customFormat="1" ht="15.75">
      <c r="A88" s="10"/>
      <c r="C88" s="24"/>
      <c r="D88" s="13"/>
      <c r="E88" s="43"/>
      <c r="F88" s="13"/>
      <c r="G88" s="15"/>
      <c r="H88" s="13"/>
    </row>
    <row r="89" spans="1:9" s="9" customFormat="1" ht="15.75">
      <c r="A89" s="10"/>
      <c r="C89" s="24"/>
      <c r="D89" s="13"/>
      <c r="E89" s="39"/>
      <c r="G89" s="17"/>
      <c r="H89" s="22"/>
      <c r="I89" s="22"/>
    </row>
    <row r="90" spans="1:9" s="9" customFormat="1" ht="15.75">
      <c r="A90" s="10"/>
      <c r="D90" s="13"/>
      <c r="E90" s="43"/>
      <c r="F90" s="13"/>
      <c r="G90" s="15"/>
      <c r="H90" s="13"/>
    </row>
    <row r="91" spans="1:9" s="9" customFormat="1" ht="15.75">
      <c r="A91" s="10"/>
      <c r="D91" s="13"/>
      <c r="E91" s="43"/>
      <c r="F91" s="13"/>
      <c r="G91" s="26"/>
      <c r="H91" s="13"/>
    </row>
    <row r="92" spans="1:9" s="28" customFormat="1" ht="15.75">
      <c r="A92" s="27"/>
      <c r="C92" s="29"/>
      <c r="D92" s="30"/>
      <c r="E92" s="44"/>
      <c r="F92" s="30"/>
      <c r="G92" s="17"/>
      <c r="H92" s="30"/>
    </row>
    <row r="93" spans="1:9" s="9" customFormat="1" ht="15.75">
      <c r="A93" s="10"/>
      <c r="D93" s="13"/>
      <c r="E93" s="43"/>
      <c r="F93" s="13"/>
      <c r="G93" s="23"/>
      <c r="H93" s="13"/>
    </row>
    <row r="94" spans="1:9" s="9" customFormat="1" ht="15.75">
      <c r="A94" s="10"/>
      <c r="D94" s="13"/>
      <c r="E94" s="43"/>
      <c r="F94" s="13"/>
      <c r="G94" s="23"/>
      <c r="H94" s="13"/>
      <c r="I94" s="11"/>
    </row>
    <row r="95" spans="1:9" s="9" customFormat="1" ht="15.75">
      <c r="A95" s="10"/>
      <c r="C95" s="24"/>
      <c r="D95" s="13"/>
      <c r="E95" s="43"/>
      <c r="F95" s="13"/>
      <c r="G95" s="23"/>
      <c r="H95" s="13"/>
    </row>
    <row r="96" spans="1:9" s="32" customFormat="1" ht="15.75">
      <c r="A96" s="31"/>
      <c r="C96" s="24"/>
      <c r="D96" s="13"/>
      <c r="E96" s="39"/>
      <c r="F96" s="9"/>
      <c r="G96" s="17"/>
      <c r="H96" s="22"/>
      <c r="I96" s="22"/>
    </row>
    <row r="97" spans="1:9" s="32" customFormat="1" ht="15.75">
      <c r="A97" s="31"/>
      <c r="D97" s="13"/>
      <c r="E97" s="39"/>
      <c r="F97" s="9"/>
      <c r="G97" s="15"/>
      <c r="H97" s="22"/>
      <c r="I97" s="22"/>
    </row>
    <row r="98" spans="1:9" s="32" customFormat="1" ht="15.75">
      <c r="A98" s="31"/>
      <c r="D98" s="13"/>
      <c r="E98" s="43"/>
      <c r="F98" s="13"/>
      <c r="G98" s="18"/>
      <c r="H98" s="13"/>
    </row>
    <row r="99" spans="1:9" s="32" customFormat="1" ht="15.75">
      <c r="A99" s="31"/>
      <c r="C99" s="33"/>
      <c r="D99" s="13"/>
      <c r="E99" s="43"/>
      <c r="F99" s="13"/>
      <c r="G99" s="17"/>
      <c r="H99" s="13"/>
    </row>
    <row r="100" spans="1:9" s="32" customFormat="1" ht="15.75">
      <c r="A100" s="31"/>
      <c r="C100" s="24"/>
      <c r="D100" s="13"/>
      <c r="E100" s="43"/>
      <c r="F100" s="13"/>
      <c r="G100" s="34"/>
      <c r="H100" s="13"/>
    </row>
    <row r="101" spans="1:9" s="32" customFormat="1">
      <c r="A101" s="31"/>
      <c r="E101" s="45"/>
      <c r="G101" s="18"/>
    </row>
    <row r="102" spans="1:9" s="32" customFormat="1" ht="15.75">
      <c r="A102" s="35"/>
      <c r="B102" s="33"/>
      <c r="D102" s="14"/>
      <c r="E102" s="46"/>
      <c r="F102" s="36"/>
      <c r="G102" s="17"/>
    </row>
    <row r="103" spans="1:9" s="32" customFormat="1" ht="15.75">
      <c r="A103" s="31"/>
      <c r="D103" s="14"/>
      <c r="E103" s="46"/>
      <c r="F103" s="36"/>
      <c r="G103" s="17"/>
    </row>
    <row r="104" spans="1:9" s="32" customFormat="1" ht="15.75">
      <c r="A104" s="31"/>
      <c r="D104" s="14"/>
      <c r="E104" s="46"/>
      <c r="F104" s="36"/>
      <c r="G104" s="17"/>
    </row>
    <row r="105" spans="1:9" s="32" customFormat="1" ht="15.75">
      <c r="A105" s="31"/>
      <c r="D105" s="14"/>
      <c r="E105" s="46"/>
      <c r="F105" s="36"/>
      <c r="G105" s="17"/>
    </row>
    <row r="106" spans="1:9" s="32" customFormat="1" ht="15.75">
      <c r="A106" s="31"/>
      <c r="D106" s="14"/>
      <c r="E106" s="46"/>
      <c r="F106" s="36"/>
      <c r="G106" s="17"/>
    </row>
    <row r="107" spans="1:9" s="32" customFormat="1" ht="15.75">
      <c r="A107" s="31"/>
      <c r="C107" s="24"/>
      <c r="D107" s="14"/>
      <c r="E107" s="46"/>
      <c r="F107" s="36"/>
      <c r="G107" s="17"/>
    </row>
    <row r="108" spans="1:9" s="32" customFormat="1">
      <c r="A108" s="31"/>
      <c r="D108" s="14"/>
      <c r="E108" s="46"/>
      <c r="F108" s="36"/>
      <c r="G108" s="18"/>
    </row>
    <row r="109" spans="1:9" s="32" customFormat="1">
      <c r="A109" s="31"/>
      <c r="D109" s="14"/>
      <c r="E109" s="46"/>
      <c r="F109" s="36"/>
      <c r="G109" s="18"/>
    </row>
    <row r="110" spans="1:9" s="32" customFormat="1">
      <c r="A110" s="31"/>
      <c r="D110" s="14"/>
      <c r="E110" s="46"/>
      <c r="F110" s="36"/>
      <c r="G110" s="18"/>
    </row>
    <row r="111" spans="1:9" s="32" customFormat="1" ht="15.75">
      <c r="A111" s="31"/>
      <c r="C111" s="33"/>
      <c r="D111" s="14"/>
      <c r="E111" s="46"/>
      <c r="F111" s="36"/>
      <c r="G111" s="17"/>
    </row>
    <row r="112" spans="1:9" s="32" customFormat="1" ht="15.75">
      <c r="A112" s="31"/>
      <c r="C112" s="24"/>
      <c r="D112" s="14"/>
      <c r="E112" s="46"/>
      <c r="F112" s="36"/>
      <c r="G112" s="17"/>
    </row>
    <row r="113" spans="1:7" s="32" customFormat="1" ht="15.75">
      <c r="A113" s="31"/>
      <c r="D113" s="14"/>
      <c r="E113" s="46"/>
      <c r="F113" s="36"/>
      <c r="G113" s="17"/>
    </row>
    <row r="114" spans="1:7" s="32" customFormat="1">
      <c r="A114" s="31"/>
      <c r="D114" s="14"/>
      <c r="E114" s="46"/>
      <c r="F114" s="36"/>
      <c r="G114" s="18"/>
    </row>
    <row r="115" spans="1:7" s="32" customFormat="1">
      <c r="A115" s="31"/>
      <c r="D115" s="14"/>
      <c r="E115" s="46"/>
      <c r="F115" s="36"/>
      <c r="G115" s="18"/>
    </row>
    <row r="116" spans="1:7" s="32" customFormat="1">
      <c r="A116" s="31"/>
      <c r="D116" s="14"/>
      <c r="E116" s="46"/>
      <c r="F116" s="36"/>
      <c r="G116" s="18"/>
    </row>
    <row r="117" spans="1:7" s="32" customFormat="1">
      <c r="A117" s="31"/>
      <c r="D117" s="14"/>
      <c r="E117" s="46"/>
      <c r="F117" s="36"/>
      <c r="G117" s="18"/>
    </row>
    <row r="118" spans="1:7" s="32" customFormat="1">
      <c r="A118" s="31"/>
      <c r="D118" s="14"/>
      <c r="E118" s="46"/>
      <c r="F118" s="36"/>
      <c r="G118" s="18"/>
    </row>
    <row r="119" spans="1:7" s="32" customFormat="1">
      <c r="A119" s="31"/>
      <c r="D119" s="14"/>
      <c r="E119" s="46"/>
      <c r="F119" s="36"/>
      <c r="G119" s="18"/>
    </row>
    <row r="120" spans="1:7" s="32" customFormat="1">
      <c r="A120" s="31"/>
      <c r="E120" s="45"/>
      <c r="G120" s="18"/>
    </row>
  </sheetData>
  <mergeCells count="3">
    <mergeCell ref="A4:B5"/>
    <mergeCell ref="D4:F4"/>
    <mergeCell ref="G4:K5"/>
  </mergeCells>
  <hyperlinks>
    <hyperlink ref="L47" r:id="rId1" xr:uid="{0CBBDC8E-15B7-4967-ADBA-24D602AF0DBF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Inventeringsanalys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Xingqiang Song</dc:creator>
  <cp:lastModifiedBy>Xingqiang Song</cp:lastModifiedBy>
  <dcterms:created xsi:type="dcterms:W3CDTF">2015-06-05T18:19:34Z</dcterms:created>
  <dcterms:modified xsi:type="dcterms:W3CDTF">2022-09-12T16:11:36Z</dcterms:modified>
</cp:coreProperties>
</file>